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3" documentId="8_{28292CE4-064A-4D97-9702-69FF5CAF84E6}" xr6:coauthVersionLast="47" xr6:coauthVersionMax="47" xr10:uidLastSave="{3F889C94-44A4-4EF2-A433-068BA5E88C48}"/>
  <bookViews>
    <workbookView xWindow="28680" yWindow="-120" windowWidth="29040" windowHeight="15720" xr2:uid="{F50EBDA9-D3C2-4A16-A62E-8F1E62F34F40}"/>
  </bookViews>
  <sheets>
    <sheet name="Ian Saunder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V12" i="3"/>
  <c r="AB9" i="3" l="1"/>
  <c r="AB8" i="3"/>
  <c r="AB7" i="3"/>
  <c r="AB6" i="3"/>
  <c r="BE41" i="2"/>
  <c r="I34" i="3" s="1"/>
  <c r="BE40" i="2"/>
  <c r="I33" i="3" s="1"/>
  <c r="BE39" i="2"/>
  <c r="I32" i="3" s="1"/>
  <c r="BE38" i="2"/>
  <c r="I31" i="3" s="1"/>
  <c r="BE37" i="2"/>
  <c r="BE42" i="2" s="1"/>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<sst xmlns="http://schemas.openxmlformats.org/spreadsheetml/2006/main" count="379" uniqueCount="206">
  <si>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</si>
  <si>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</si>
  <si>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</si>
  <si>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</si>
  <si>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</si>
  <si>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</si>
  <si>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</si>
  <si>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</si>
  <si>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</si>
  <si>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</si>
  <si>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</si>
  <si>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</si>
  <si>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</si>
  <si>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</si>
  <si>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</si>
  <si>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</si>
  <si>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</si>
  <si>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</si>
  <si>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</si>
  <si>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</si>
  <si>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</si>
  <si>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</si>
  <si>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</si>
  <si>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</si>
  <si>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</si>
  <si>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</si>
  <si>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</si>
  <si>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</si>
  <si>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</si>
  <si>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</si>
  <si>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</si>
  <si>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</si>
  <si>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</si>
  <si>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</si>
  <si>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</si>
  <si>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</si>
  <si>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</si>
  <si>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</si>
  <si>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</si>
  <si>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</si>
  <si>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</si>
  <si>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</si>
  <si>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</si>
  <si>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</si>
  <si>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</si>
  <si>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</si>
  <si>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</si>
  <si>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</si>
  <si>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</si>
  <si>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</si>
  <si>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</si>
  <si>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</si>
  <si>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</si>
  <si>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</si>
  <si>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</si>
  <si>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</si>
  <si>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</si>
  <si>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</si>
  <si>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</si>
  <si>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</si>
  <si>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</si>
  <si>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</si>
  <si>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</si>
  <si>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</si>
  <si>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</si>
  <si>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</si>
  <si>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</si>
  <si>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</si>
  <si>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</si>
  <si>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</si>
  <si>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</si>
  <si>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</si>
  <si>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</si>
  <si>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</si>
  <si>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</si>
  <si>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</si>
  <si>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</si>
  <si>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</si>
  <si>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</si>
  <si>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</si>
  <si>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</si>
  <si>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</si>
  <si>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</si>
  <si>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</si>
  <si>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</si>
  <si>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</si>
  <si>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</si>
  <si>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</si>
  <si>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</si>
  <si>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</si>
  <si>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</si>
  <si>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</si>
  <si>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</si>
  <si>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</si>
  <si>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</si>
  <si>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</si>
  <si>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</si>
  <si>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</si>
  <si>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</si>
  <si>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</si>
  <si>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</si>
  <si>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</si>
  <si>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</si>
  <si>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</si>
  <si>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</si>
  <si>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</si>
  <si>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</si>
  <si>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</si>
  <si>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</si>
  <si>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</si>
  <si>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</si>
  <si>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</si>
  <si>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</si>
  <si>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</si>
  <si>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</si>
  <si>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</si>
  <si>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</si>
  <si>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</si>
  <si>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</si>
  <si>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</si>
  <si>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</si>
  <si>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</si>
  <si>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</si>
  <si>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</si>
  <si>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</si>
  <si>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</si>
  <si>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</si>
  <si>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</si>
  <si>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</si>
  <si>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</si>
  <si>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</si>
  <si>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</si>
  <si>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</si>
  <si>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</si>
  <si>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</si>
  <si>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</si>
  <si>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</si>
  <si>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</si>
  <si>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</si>
  <si>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</si>
  <si>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</si>
  <si>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</si>
  <si>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</si>
  <si>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</si>
  <si>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</si>
  <si>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</si>
  <si>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</si>
  <si>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</si>
  <si>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</si>
  <si>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</si>
  <si>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</si>
  <si>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</si>
  <si>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</si>
  <si>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</si>
  <si>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</si>
  <si>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</si>
  <si>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</si>
  <si>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</si>
  <si>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</si>
  <si>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</si>
  <si>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</si>
  <si>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</si>
  <si>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</si>
  <si>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</si>
  <si>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</si>
  <si>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</si>
  <si>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</si>
  <si>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</si>
  <si>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</si>
  <si>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</si>
  <si>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</si>
  <si>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</si>
  <si>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</si>
  <si>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</si>
  <si>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</si>
  <si>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</si>
  <si>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</si>
  <si>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</si>
  <si>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Ian Saunders</t>
  </si>
  <si>
    <t>AoT</t>
  </si>
  <si>
    <t>Maj.</t>
  </si>
  <si>
    <t>AoT BC 3Q</t>
  </si>
  <si>
    <t>Dixie Medal</t>
  </si>
  <si>
    <t>23Aug26950</t>
  </si>
  <si>
    <t>Ian Saunders, CSA</t>
  </si>
  <si>
    <t>Nicholas Kunz, CSA</t>
  </si>
  <si>
    <t>WDS Gettysburg</t>
  </si>
  <si>
    <t>Raid on Stephenson's Depot /18</t>
  </si>
  <si>
    <t>.</t>
  </si>
  <si>
    <t>23Aug26961</t>
  </si>
  <si>
    <t>WDS Civil War Battles</t>
  </si>
  <si>
    <t>001-Getting started /10</t>
  </si>
  <si>
    <t>23Aug26963</t>
  </si>
  <si>
    <t>Andy Hendrick, USA</t>
  </si>
  <si>
    <t>Training Scenario - I Cps vs. I Cps at Emmitsburg /16</t>
  </si>
  <si>
    <t>23Aug26964</t>
  </si>
  <si>
    <t>Jules Verne, USA</t>
  </si>
  <si>
    <t>23Sep27013</t>
  </si>
  <si>
    <t>Chris Walton, USA</t>
  </si>
  <si>
    <t>Things Heat Up2 /16</t>
  </si>
  <si>
    <t>24Mar27221</t>
  </si>
  <si>
    <t>Thomas Marshall, CSA</t>
  </si>
  <si>
    <t>Michael Barycki, USA</t>
  </si>
  <si>
    <t>294. Collision in Maryland (var. 2) /205</t>
  </si>
  <si>
    <t>Jonathan Powles, CSA</t>
  </si>
  <si>
    <t>William Palladino,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</si>
</sst>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1" sqref="L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1</v>
      </c>
      <c r="E6" s="24">
        <f t="shared" ref="E6:H6" si="0">E10+E14+E18+E22</f>
        <v>0</v>
      </c>
      <c r="F6" s="24">
        <f t="shared" si="0"/>
        <v>2</v>
      </c>
      <c r="G6" s="24">
        <f t="shared" si="0"/>
        <v>0</v>
      </c>
      <c r="H6" s="24">
        <f t="shared" si="0"/>
        <v>2</v>
      </c>
      <c r="I6" s="55">
        <f>SUM(D6:H6)</f>
        <v>5</v>
      </c>
      <c r="J6" s="56">
        <f>(2*(D6+E6)+F6)/(2*I6)</f>
        <v>0.4</v>
      </c>
      <c r="K6" s="56">
        <f>(2*(G6+H6)+F6)/(2*I6)</f>
        <v>0.6</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5</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63.510000000000005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49.510000000000005</v>
      </c>
      <c r="C10" s="2"/>
      <c r="D10" s="24">
        <f>'DOR Games'!BI4</f>
        <v>1</v>
      </c>
      <c r="E10" s="24">
        <f>'DOR Games'!BJ4</f>
        <v>0</v>
      </c>
      <c r="F10" s="24">
        <f>'DOR Games'!BK4</f>
        <v>0</v>
      </c>
      <c r="G10" s="24">
        <f>'DOR Games'!BL4</f>
        <v>0</v>
      </c>
      <c r="H10" s="24">
        <f>'DOR Games'!BM4</f>
        <v>2</v>
      </c>
      <c r="I10" s="55">
        <f>SUM(D10:H10)</f>
        <v>3</v>
      </c>
      <c r="J10" s="56">
        <f>(2*(D10+E10)+F10)/(2*I10)</f>
        <v>0.33333333333333331</v>
      </c>
      <c r="K10" s="56">
        <f>(2*(G10+H10)+F10)/(2*I10)</f>
        <v>0.66666666666666663</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14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6</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68</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30</v>
      </c>
      <c r="S21" s="2"/>
      <c r="T21" s="63" t="s">
        <v>149</v>
      </c>
      <c r="U21" s="64"/>
      <c r="V21" s="32">
        <f>COUNTIFS('DOR Games'!G2:G5007,"WDS Vicksburg")</f>
        <v>0</v>
      </c>
      <c r="W21" s="2"/>
      <c r="X21" s="2"/>
      <c r="Y21" s="2"/>
      <c r="Z21" s="65" t="s">
        <v>111</v>
      </c>
      <c r="AA21" s="66"/>
      <c r="AB21" s="37">
        <f>SUM(V6:V21,Y6:Y10,AB6:AB8)</f>
        <v>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98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40</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10</v>
      </c>
      <c r="J31" s="2"/>
      <c r="K31" s="2"/>
      <c r="L31" s="2"/>
      <c r="M31" s="2"/>
      <c r="N31" s="2"/>
      <c r="O31" s="33" t="s">
        <v>139</v>
      </c>
      <c r="P31" s="34">
        <f>COUNTIFS('DOR Games'!$K$2:$K$5000,"&gt;=10",'DOR Games'!$K$2:$K$5000,"&lt;=49")</f>
        <v>5</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30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16.333333333333332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3" sqref="F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45141</v>
      </c>
      <c r="B3" s="16" t="str">
        <f>'DOR Games'!B2</f>
        <v>23Aug26950</v>
      </c>
      <c r="C3" s="46">
        <f>'DOR Games'!AI2</f>
        <v>30</v>
      </c>
      <c r="D3" s="47">
        <f>SUM($C$3:$C$5000)</f>
        <v>49.510000000000005</v>
      </c>
      <c r="F3" s="16">
        <v>45201</v>
      </c>
      <c r="G3" s="21" t="s">
        <v>181</v>
      </c>
      <c r="H3" s="21">
        <v>4</v>
      </c>
      <c r="I3" s="47">
        <f>SUM(H3:H5000)</f>
        <v>14</v>
      </c>
      <c r="K3" s="92">
        <f>D3</f>
        <v>49.510000000000005</v>
      </c>
      <c r="L3" s="93"/>
      <c r="M3" s="92">
        <f>I3</f>
        <v>14</v>
      </c>
      <c r="N3" s="93"/>
    </row>
    <row r="4" spans="1:14" x14ac:dyDescent="0.25">
      <c r="A4" s="16">
        <f>'DOR Games'!A3</f>
        <v>45154</v>
      </c>
      <c r="B4" s="16" t="str">
        <f>'DOR Games'!B3</f>
        <v>23Aug26961</v>
      </c>
      <c r="C4" s="46">
        <f>'DOR Games'!AI3</f>
        <v>1.25</v>
      </c>
      <c r="F4" s="16">
        <v>45717</v>
      </c>
      <c r="G4" s="21" t="s">
        <v>182</v>
      </c>
      <c r="H4" s="21">
        <v>10</v>
      </c>
      <c r="L4" s="83" t="s">
        <v>98</v>
      </c>
      <c r="M4" s="84"/>
    </row>
    <row r="5" spans="1:14" x14ac:dyDescent="0.25">
      <c r="A5" s="16">
        <f>'DOR Games'!A4</f>
        <v>45159</v>
      </c>
      <c r="B5" s="16" t="str">
        <f>'DOR Games'!B4</f>
        <v>23Aug26963</v>
      </c>
      <c r="C5" s="46">
        <f>'DOR Games'!AI4</f>
        <v>3.52</v>
      </c>
      <c r="F5" s="16"/>
      <c r="G5" s="21"/>
      <c r="H5" s="21"/>
      <c r="L5" s="85">
        <f>SUM(K3+M3)</f>
        <v>63.510000000000005</v>
      </c>
      <c r="M5" s="86"/>
    </row>
    <row r="6" spans="1:14" x14ac:dyDescent="0.25">
      <c r="A6" s="16">
        <f>'DOR Games'!A5</f>
        <v>45159</v>
      </c>
      <c r="B6" s="16" t="str">
        <f>'DOR Games'!B5</f>
        <v>23Aug26964</v>
      </c>
      <c r="C6" s="46">
        <f>'DOR Games'!AI5</f>
        <v>1.76</v>
      </c>
      <c r="F6" s="16"/>
      <c r="G6" s="21"/>
      <c r="H6" s="21"/>
      <c r="L6" s="87"/>
      <c r="M6" s="88"/>
    </row>
    <row r="7" spans="1:14" x14ac:dyDescent="0.25">
      <c r="A7" s="16">
        <f>'DOR Games'!A6</f>
        <v>45198</v>
      </c>
      <c r="B7" s="16" t="str">
        <f>'DOR Games'!B6</f>
        <v>23Sep27013</v>
      </c>
      <c r="C7" s="46">
        <f>'DOR Games'!AI6</f>
        <v>5.48</v>
      </c>
      <c r="F7" s="16"/>
      <c r="G7" s="21"/>
      <c r="H7" s="21"/>
    </row>
    <row r="8" spans="1:14" x14ac:dyDescent="0.25">
      <c r="A8" s="16">
        <f>'DOR Games'!A7</f>
        <v>45369</v>
      </c>
      <c r="B8" s="16" t="str">
        <f>'DOR Games'!B7</f>
        <v>24Mar27221</v>
      </c>
      <c r="C8" s="46">
        <f>'DOR Games'!AI7</f>
        <v>7.5</v>
      </c>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1" sqref="D4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'Ian Saunders'!A1</f>
        <v>Ian Saunders</v>
      </c>
      <c r="BI1" s="14" t="s">
        <v>11</v>
      </c>
      <c r="BJ1" s="14" t="s">
        <v>12</v>
      </c>
      <c r="BK1" s="14" t="s">
        <v>5</v>
      </c>
      <c r="BL1" s="14" t="s">
        <v>14</v>
      </c>
      <c r="BM1" s="14" t="s">
        <v>15</v>
      </c>
    </row>
    <row r="2" spans="1:76" x14ac:dyDescent="0.25">
      <c r="A2" s="15">
        <v>45141</v>
      </c>
      <c r="B2" s="62" t="s">
        <v>183</v>
      </c>
      <c r="C2" t="s">
        <v>64</v>
      </c>
      <c r="D2" t="s">
        <v>184</v>
      </c>
      <c r="E2" t="s">
        <v>65</v>
      </c>
      <c r="F2" t="s">
        <v>185</v>
      </c>
      <c r="G2" t="s">
        <v>186</v>
      </c>
      <c r="H2" s="62" t="s">
        <v>187</v>
      </c>
      <c r="I2" t="s">
        <v>66</v>
      </c>
      <c r="J2" s="16">
        <v>45153</v>
      </c>
      <c r="K2" s="14">
        <v>18</v>
      </c>
      <c r="L2" s="14" t="s">
        <v>188</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v>
      </c>
      <c r="BP2" t="s">
        <v>68</v>
      </c>
    </row>
    <row r="3" spans="1:76" x14ac:dyDescent="0.25">
      <c r="A3" s="15">
        <v>45154</v>
      </c>
      <c r="B3" s="62" t="s">
        <v>189</v>
      </c>
      <c r="C3" t="s">
        <v>64</v>
      </c>
      <c r="D3" t="s">
        <v>184</v>
      </c>
      <c r="E3" t="s">
        <v>65</v>
      </c>
      <c r="F3" t="s">
        <v>185</v>
      </c>
      <c r="G3" t="s">
        <v>190</v>
      </c>
      <c r="H3" s="62" t="s">
        <v>191</v>
      </c>
      <c r="I3" t="s">
        <v>69</v>
      </c>
      <c r="J3" s="16">
        <v>45162</v>
      </c>
      <c r="K3" s="14">
        <v>10</v>
      </c>
      <c r="L3" s="14" t="s">
        <v>188</v>
      </c>
      <c r="M3" t="s">
        <v>5</v>
      </c>
      <c r="N3" s="14">
        <v>1.25</v>
      </c>
      <c r="O3" s="14">
        <v>1.25</v>
      </c>
      <c r="AI3" s="17">
        <f t="shared" ref="AI3:AI66" si="17">SUM(AJ3:BA3)</f>
        <v>1.25</v>
      </c>
      <c r="AJ3" s="18">
        <f t="shared" si="0"/>
        <v>1.25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2</v>
      </c>
      <c r="BO3" cm="1">
        <f t="array" ref="BO3">SUMPRODUCT(--EXACT($BP$3,$I$2:$I$4276))</f>
        <v>3</v>
      </c>
      <c r="BP3" t="s">
        <v>70</v>
      </c>
    </row>
    <row r="4" spans="1:76" x14ac:dyDescent="0.25">
      <c r="A4" s="15">
        <v>45159</v>
      </c>
      <c r="B4" s="62" t="s">
        <v>192</v>
      </c>
      <c r="C4" t="s">
        <v>64</v>
      </c>
      <c r="D4" t="s">
        <v>184</v>
      </c>
      <c r="E4" t="s">
        <v>65</v>
      </c>
      <c r="F4" t="s">
        <v>193</v>
      </c>
      <c r="G4" t="s">
        <v>186</v>
      </c>
      <c r="H4" s="62" t="s">
        <v>194</v>
      </c>
      <c r="I4" t="s">
        <v>70</v>
      </c>
      <c r="J4" s="16">
        <v>45194</v>
      </c>
      <c r="K4" s="14">
        <v>16</v>
      </c>
      <c r="L4" s="14" t="s">
        <v>65</v>
      </c>
      <c r="M4" t="s">
        <v>3</v>
      </c>
      <c r="N4" s="14">
        <v>3.52</v>
      </c>
      <c r="O4" s="14">
        <v>5.48</v>
      </c>
      <c r="AI4" s="17">
        <f t="shared" si="17"/>
        <v>3.52</v>
      </c>
      <c r="AJ4" s="18">
        <f t="shared" si="0"/>
        <v>3.52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16</v>
      </c>
      <c r="BI4" s="14">
        <f>SUM(BI2:BI3)</f>
        <v>1</v>
      </c>
      <c r="BJ4" s="14">
        <f>SUM(BJ2:BJ3)</f>
        <v>0</v>
      </c>
      <c r="BK4" s="14">
        <f>SUM(BK2:BK3)</f>
        <v>0</v>
      </c>
      <c r="BL4" s="14">
        <f>SUM(BL2:BL3)</f>
        <v>0</v>
      </c>
      <c r="BM4" s="14">
        <f>SUM(BM2:BM3)</f>
        <v>2</v>
      </c>
    </row>
    <row r="5" spans="1:76" x14ac:dyDescent="0.25">
      <c r="A5" s="15">
        <v>45159</v>
      </c>
      <c r="B5" s="62" t="s">
        <v>195</v>
      </c>
      <c r="C5" t="s">
        <v>64</v>
      </c>
      <c r="D5" t="s">
        <v>184</v>
      </c>
      <c r="E5" t="s">
        <v>65</v>
      </c>
      <c r="F5" t="s">
        <v>196</v>
      </c>
      <c r="G5" t="s">
        <v>186</v>
      </c>
      <c r="H5" s="62" t="s">
        <v>187</v>
      </c>
      <c r="I5" t="s">
        <v>70</v>
      </c>
      <c r="J5" s="16">
        <v>45193</v>
      </c>
      <c r="K5" s="14">
        <v>8</v>
      </c>
      <c r="L5" s="14" t="s">
        <v>65</v>
      </c>
      <c r="M5" t="s">
        <v>3</v>
      </c>
      <c r="N5" s="14">
        <v>1.76</v>
      </c>
      <c r="O5" s="14">
        <v>3.24</v>
      </c>
      <c r="AI5" s="17">
        <f t="shared" si="17"/>
        <v>1.76</v>
      </c>
      <c r="AJ5" s="18">
        <f t="shared" si="0"/>
        <v>1.76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45198</v>
      </c>
      <c r="B6" s="62" t="s">
        <v>197</v>
      </c>
      <c r="C6" t="s">
        <v>64</v>
      </c>
      <c r="D6" t="s">
        <v>184</v>
      </c>
      <c r="E6" t="s">
        <v>65</v>
      </c>
      <c r="F6" t="s">
        <v>198</v>
      </c>
      <c r="G6" t="s">
        <v>186</v>
      </c>
      <c r="H6" s="62" t="s">
        <v>199</v>
      </c>
      <c r="I6" t="s">
        <v>70</v>
      </c>
      <c r="J6" s="16">
        <v>45217</v>
      </c>
      <c r="K6" s="14">
        <v>16</v>
      </c>
      <c r="L6" s="14" t="s">
        <v>64</v>
      </c>
      <c r="M6" t="s">
        <v>3</v>
      </c>
      <c r="N6" s="14">
        <v>5.48</v>
      </c>
      <c r="O6" s="14">
        <v>3.52</v>
      </c>
      <c r="AI6" s="17">
        <f t="shared" si="17"/>
        <v>5.48</v>
      </c>
      <c r="AJ6" s="18">
        <f t="shared" si="0"/>
        <v>5.48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45369</v>
      </c>
      <c r="B7" s="62" t="s">
        <v>200</v>
      </c>
      <c r="C7" t="s">
        <v>64</v>
      </c>
      <c r="D7" t="s">
        <v>201</v>
      </c>
      <c r="E7" t="s">
        <v>65</v>
      </c>
      <c r="F7" t="s">
        <v>202</v>
      </c>
      <c r="G7" t="s">
        <v>186</v>
      </c>
      <c r="H7" s="62" t="s">
        <v>203</v>
      </c>
      <c r="I7" t="s">
        <v>84</v>
      </c>
      <c r="J7" s="16">
        <v>45608</v>
      </c>
      <c r="K7" s="14">
        <v>30</v>
      </c>
      <c r="L7" s="14" t="s">
        <v>188</v>
      </c>
      <c r="M7" t="s">
        <v>5</v>
      </c>
      <c r="N7" s="14">
        <v>7.5</v>
      </c>
      <c r="O7" s="14">
        <v>7.5</v>
      </c>
      <c r="P7" t="s">
        <v>64</v>
      </c>
      <c r="Q7" t="s">
        <v>184</v>
      </c>
      <c r="R7" t="s">
        <v>64</v>
      </c>
      <c r="S7" t="s">
        <v>204</v>
      </c>
      <c r="T7" t="s">
        <v>65</v>
      </c>
      <c r="U7" t="s">
        <v>205</v>
      </c>
      <c r="V7" t="s">
        <v>65</v>
      </c>
      <c r="W7" t="s">
        <v>196</v>
      </c>
      <c r="AI7" s="17">
        <f t="shared" si="17"/>
        <v>7.5</v>
      </c>
      <c r="AJ7" s="18">
        <f t="shared" si="0"/>
        <v>0</v>
      </c>
      <c r="AK7" s="18">
        <f t="shared" si="1"/>
        <v>0</v>
      </c>
      <c r="AL7" s="18">
        <f t="shared" si="2"/>
        <v>7.5</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B8" s="62"/>
      <c r="H8" s="62"/>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18</v>
      </c>
      <c r="BF41" t="s">
        <v>66</v>
      </c>
      <c r="BW41">
        <f>SUM(BO3,BO8,BW14,BW27,BW37)</f>
        <v>6</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98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O6 A8:O12">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7:W7">
    <cfRule type="containsText" dxfId="2" priority="1" operator="containsText" text=", USA">
      <formula>NOT(ISERROR(SEARCH(", USA",A7)))</formula>
    </cfRule>
    <cfRule type="containsText" dxfId="1" priority="2" operator="containsText" text=", CSA">
      <formula>NOT(ISERROR(SEARCH(", CSA",A7)))</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Ian Saunders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2025-03-19T15:31:26Z</dcterms:modified>
</cp:coreProperties>
</file>